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51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Sheet1!$G$1:$G$68</definedName>
    <definedName name="_xlnm.Extract" localSheetId="0">Sheet1!$K$24</definedName>
  </definedNames>
  <calcPr calcId="145621"/>
</workbook>
</file>

<file path=xl/calcChain.xml><?xml version="1.0" encoding="utf-8"?>
<calcChain xmlns="http://schemas.openxmlformats.org/spreadsheetml/2006/main">
  <c r="L20" i="1" l="1"/>
  <c r="M20" i="1" s="1"/>
  <c r="K20" i="1"/>
  <c r="J20" i="1"/>
  <c r="K19" i="1"/>
  <c r="L19" i="1"/>
  <c r="M19" i="1"/>
  <c r="N19" i="1"/>
  <c r="J19" i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2" i="1"/>
  <c r="K17" i="1"/>
  <c r="L17" i="1"/>
  <c r="M17" i="1"/>
  <c r="J17" i="1"/>
  <c r="N17" i="1" l="1"/>
</calcChain>
</file>

<file path=xl/sharedStrings.xml><?xml version="1.0" encoding="utf-8"?>
<sst xmlns="http://schemas.openxmlformats.org/spreadsheetml/2006/main" count="367" uniqueCount="107">
  <si>
    <t>Site Name</t>
  </si>
  <si>
    <t>State</t>
  </si>
  <si>
    <t>Last Observed</t>
  </si>
  <si>
    <t>Total plants</t>
  </si>
  <si>
    <t>Resilience</t>
  </si>
  <si>
    <t>Mill Creek Forest and Seep</t>
  </si>
  <si>
    <t>North Carolina</t>
  </si>
  <si>
    <t>&gt;1000</t>
  </si>
  <si>
    <t>very high</t>
  </si>
  <si>
    <t>Island Creek Heath Bluff</t>
  </si>
  <si>
    <t>NCDOT TIP: R-2824</t>
  </si>
  <si>
    <t>Murrays Mill/Upper Balls Creek NA</t>
  </si>
  <si>
    <t>Big Horse Creek Rare Plant Site</t>
  </si>
  <si>
    <t>Broad River/Sandy Run NA</t>
  </si>
  <si>
    <t>New Hope Springhead Swamp</t>
  </si>
  <si>
    <t>Facebook Site</t>
  </si>
  <si>
    <t>Davenport Road/Mountain View Rare Plant Site</t>
  </si>
  <si>
    <t>Broad River: Floyds Creek</t>
  </si>
  <si>
    <t>Catawba River: Hoyle Crk-Micol Crk</t>
  </si>
  <si>
    <t>South Fork Catawba R: Clark Crk, Miller Br, Cata Mem Hos</t>
  </si>
  <si>
    <t>Buffalo Creek: Tributaries N and S of SR 2047</t>
  </si>
  <si>
    <t>Buffalo Creek:  Kings Mountain Res</t>
  </si>
  <si>
    <t>Broad River: Brushy Creek</t>
  </si>
  <si>
    <t>Peaked Top Rare Plant Site/Foothills Landfill</t>
  </si>
  <si>
    <t>Jacob Fork West Corridor</t>
  </si>
  <si>
    <t>Floyds Creek Tributray Rare Plant Site</t>
  </si>
  <si>
    <t>New Bethel Rare Plant Site</t>
  </si>
  <si>
    <t>Cliffside Steam Station</t>
  </si>
  <si>
    <t>Rhyne Conservation Preserve</t>
  </si>
  <si>
    <t>Glade Creek, Alex County</t>
  </si>
  <si>
    <t>Richardson Creek trib above Toms Lake</t>
  </si>
  <si>
    <t>Gunpowder Creek: South of Hudson</t>
  </si>
  <si>
    <t>Taylor Blalock Res</t>
  </si>
  <si>
    <t>South Carolina</t>
  </si>
  <si>
    <t>very High</t>
  </si>
  <si>
    <t>DNR Peters Creek Heritage Preserve</t>
  </si>
  <si>
    <t>Cowpens NBF - Site 1</t>
  </si>
  <si>
    <t>Little Gunpowder Creek Rare Plant Site 1</t>
  </si>
  <si>
    <t>500-1000</t>
  </si>
  <si>
    <t>high</t>
  </si>
  <si>
    <t>Little Gunpowder Creek Rare Plant Site 2</t>
  </si>
  <si>
    <t>Buffalo Creek Rare Plant Site</t>
  </si>
  <si>
    <t>Northern Catawba County</t>
  </si>
  <si>
    <t>Rock Barn Solar Farm</t>
  </si>
  <si>
    <t>2010-2011</t>
  </si>
  <si>
    <t>NCDOT TIP R-2824</t>
  </si>
  <si>
    <t>100-500</t>
  </si>
  <si>
    <t>moderate</t>
  </si>
  <si>
    <t>West Shelby Mesic Slope</t>
  </si>
  <si>
    <t>Cat Square Heartleaf Forest</t>
  </si>
  <si>
    <t>Jonas Road Rare Plant Site</t>
  </si>
  <si>
    <t>South Fork Catawba River, Henry Fork</t>
  </si>
  <si>
    <t>No Business Creek, Boyd Tract</t>
  </si>
  <si>
    <t>Buffalo Shoals Creek</t>
  </si>
  <si>
    <t>Fox Knoll Farm</t>
  </si>
  <si>
    <t>Forest City: Adj to Isothermal CC</t>
  </si>
  <si>
    <t>Hickory Area</t>
  </si>
  <si>
    <t>UT of Kings Mountain Res</t>
  </si>
  <si>
    <t>Brushy Creek Headwaters</t>
  </si>
  <si>
    <t>Smith Cliff/Henry Fork River</t>
  </si>
  <si>
    <t>Simms Hill/Little River Uplands</t>
  </si>
  <si>
    <t>Collinsville (Hughes) Creek Slopes</t>
  </si>
  <si>
    <t>Burke County - Drowning Creek UT</t>
  </si>
  <si>
    <t>Third Creek Rare Plant Site</t>
  </si>
  <si>
    <t>First Broad River: Crooked Run Creek</t>
  </si>
  <si>
    <t>NCDOT non-TIP Div 12 road const at SR 1115 South Fork Catawba River Jacobs Fork and Camp Creek</t>
  </si>
  <si>
    <t>Buffalo Creek: Ravine</t>
  </si>
  <si>
    <t>&lt;100</t>
  </si>
  <si>
    <t>low</t>
  </si>
  <si>
    <t>Buffalo Creek: Potts Creek</t>
  </si>
  <si>
    <t>Pott Creek</t>
  </si>
  <si>
    <t>Northeast Lincolnton: UT Walker Branch</t>
  </si>
  <si>
    <t>Gunpowder Creek</t>
  </si>
  <si>
    <t>Lincoln County, SR-1314</t>
  </si>
  <si>
    <t>Levan Family Farm</t>
  </si>
  <si>
    <t>Fanjoy Road Site</t>
  </si>
  <si>
    <t>South Mountains Pleasant Grove Uplands</t>
  </si>
  <si>
    <t>NCDOT TIP R-3603A</t>
  </si>
  <si>
    <t>Hickory Creek - UT (Shelby High School)</t>
  </si>
  <si>
    <t>Boulder Creek Subdivision - Jordan Road</t>
  </si>
  <si>
    <t>Low</t>
  </si>
  <si>
    <t>Gateway Elementary School</t>
  </si>
  <si>
    <t>Killian Crossroads</t>
  </si>
  <si>
    <t>Beaverdam Crk at First Broad River</t>
  </si>
  <si>
    <t>County</t>
  </si>
  <si>
    <t>Polk</t>
  </si>
  <si>
    <t>Burke</t>
  </si>
  <si>
    <t>Catawba</t>
  </si>
  <si>
    <t>Rutherford</t>
  </si>
  <si>
    <t>Cleveland</t>
  </si>
  <si>
    <t>Caldwell</t>
  </si>
  <si>
    <t>Clev/Ruth</t>
  </si>
  <si>
    <t>Lincoln</t>
  </si>
  <si>
    <t>Alexander</t>
  </si>
  <si>
    <t>Spartanburg</t>
  </si>
  <si>
    <t>Cherokee</t>
  </si>
  <si>
    <t>Iredell</t>
  </si>
  <si>
    <t>Burk/Cata/Cald</t>
  </si>
  <si>
    <t>Gaston</t>
  </si>
  <si>
    <t>Greenville</t>
  </si>
  <si>
    <t>Very High</t>
  </si>
  <si>
    <t>High</t>
  </si>
  <si>
    <t>Moderate</t>
  </si>
  <si>
    <t>Totals</t>
  </si>
  <si>
    <t>% of Total</t>
  </si>
  <si>
    <t>Cumulative %</t>
  </si>
  <si>
    <t>Poplation/EO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</si>
</sst>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workbookViewId="0">
      <selection activeCell="L33" sqref="L33"/>
    </sheetView>
  </sheetViews>
  <sheetFormatPr defaultRowHeight="12.75" x14ac:dyDescent="0.2"/>
  <cols>
    <col min="1" max="1" width="48.28515625" style="4" customWidth="1"/>
    <col min="2" max="2" width="12.28515625" style="14" bestFit="1" customWidth="1"/>
    <col min="3" max="3" width="12.5703125" style="14" bestFit="1" customWidth="1"/>
    <col min="4" max="4" width="12.140625" style="14" bestFit="1" customWidth="1"/>
    <col min="5" max="5" width="10.140625" style="14" bestFit="1" customWidth="1"/>
    <col min="6" max="6" width="9.28515625" style="14" bestFit="1" customWidth="1"/>
    <col min="7" max="7" width="17.85546875" style="14" bestFit="1" customWidth="1"/>
    <col min="8" max="8" width="9.140625" style="4"/>
    <col min="9" max="9" width="12.5703125" style="4" bestFit="1" customWidth="1"/>
    <col min="10" max="13" width="9.140625" style="4"/>
    <col min="14" max="14" width="9.140625" style="14"/>
    <col min="15" max="16384" width="9.140625" style="4"/>
  </cols>
  <sheetData>
    <row r="1" spans="1:14" x14ac:dyDescent="0.2">
      <c r="A1" s="1" t="s">
        <v>0</v>
      </c>
      <c r="B1" s="6" t="s">
        <v>1</v>
      </c>
      <c r="C1" s="6" t="s">
        <v>84</v>
      </c>
      <c r="D1" s="6" t="s">
        <v>2</v>
      </c>
      <c r="E1" s="7" t="s">
        <v>3</v>
      </c>
      <c r="F1" s="7" t="s">
        <v>4</v>
      </c>
      <c r="G1" s="18" t="s">
        <v>106</v>
      </c>
      <c r="I1" s="17" t="s">
        <v>84</v>
      </c>
      <c r="J1" s="20" t="s">
        <v>100</v>
      </c>
      <c r="K1" s="22" t="s">
        <v>101</v>
      </c>
      <c r="L1" s="23" t="s">
        <v>102</v>
      </c>
      <c r="M1" s="24" t="s">
        <v>80</v>
      </c>
      <c r="N1" s="18" t="s">
        <v>103</v>
      </c>
    </row>
    <row r="2" spans="1:14" x14ac:dyDescent="0.2">
      <c r="A2" s="2" t="s">
        <v>29</v>
      </c>
      <c r="B2" s="8" t="s">
        <v>6</v>
      </c>
      <c r="C2" s="8" t="s">
        <v>93</v>
      </c>
      <c r="D2" s="8">
        <v>2017</v>
      </c>
      <c r="E2" s="9" t="s">
        <v>7</v>
      </c>
      <c r="F2" s="10" t="s">
        <v>8</v>
      </c>
      <c r="G2" s="16">
        <v>308</v>
      </c>
      <c r="I2" s="15" t="s">
        <v>93</v>
      </c>
      <c r="J2" s="16">
        <v>1</v>
      </c>
      <c r="K2" s="16"/>
      <c r="L2" s="16">
        <v>1</v>
      </c>
      <c r="M2" s="16">
        <v>1</v>
      </c>
      <c r="N2" s="19">
        <f>SUM(J2:M2)</f>
        <v>3</v>
      </c>
    </row>
    <row r="3" spans="1:14" x14ac:dyDescent="0.2">
      <c r="A3" s="2" t="s">
        <v>18</v>
      </c>
      <c r="B3" s="8" t="s">
        <v>6</v>
      </c>
      <c r="C3" s="8" t="s">
        <v>86</v>
      </c>
      <c r="D3" s="8">
        <v>2013</v>
      </c>
      <c r="E3" s="9" t="s">
        <v>7</v>
      </c>
      <c r="F3" s="10" t="s">
        <v>8</v>
      </c>
      <c r="G3" s="16">
        <v>178</v>
      </c>
      <c r="I3" s="15" t="s">
        <v>97</v>
      </c>
      <c r="J3" s="16"/>
      <c r="K3" s="16"/>
      <c r="L3" s="16">
        <v>1</v>
      </c>
      <c r="M3" s="16"/>
      <c r="N3" s="19">
        <f t="shared" ref="N3:N16" si="0">SUM(J3:M3)</f>
        <v>1</v>
      </c>
    </row>
    <row r="4" spans="1:14" x14ac:dyDescent="0.2">
      <c r="A4" s="2" t="s">
        <v>9</v>
      </c>
      <c r="B4" s="8" t="s">
        <v>6</v>
      </c>
      <c r="C4" s="8" t="s">
        <v>86</v>
      </c>
      <c r="D4" s="8">
        <v>2016</v>
      </c>
      <c r="E4" s="9" t="s">
        <v>7</v>
      </c>
      <c r="F4" s="10" t="s">
        <v>8</v>
      </c>
      <c r="G4" s="16">
        <v>29</v>
      </c>
      <c r="I4" s="15" t="s">
        <v>86</v>
      </c>
      <c r="J4" s="16">
        <v>2</v>
      </c>
      <c r="K4" s="16"/>
      <c r="L4" s="16">
        <v>3</v>
      </c>
      <c r="M4" s="16">
        <v>1</v>
      </c>
      <c r="N4" s="19">
        <f t="shared" si="0"/>
        <v>6</v>
      </c>
    </row>
    <row r="5" spans="1:14" x14ac:dyDescent="0.2">
      <c r="A5" s="2" t="s">
        <v>31</v>
      </c>
      <c r="B5" s="8" t="s">
        <v>6</v>
      </c>
      <c r="C5" s="8" t="s">
        <v>90</v>
      </c>
      <c r="D5" s="8">
        <v>2012</v>
      </c>
      <c r="E5" s="9" t="s">
        <v>7</v>
      </c>
      <c r="F5" s="10" t="s">
        <v>8</v>
      </c>
      <c r="G5" s="16">
        <v>321</v>
      </c>
      <c r="I5" s="15" t="s">
        <v>90</v>
      </c>
      <c r="J5" s="16">
        <v>2</v>
      </c>
      <c r="K5" s="16">
        <v>2</v>
      </c>
      <c r="L5" s="16"/>
      <c r="M5" s="16">
        <v>1</v>
      </c>
      <c r="N5" s="19">
        <f t="shared" si="0"/>
        <v>5</v>
      </c>
    </row>
    <row r="6" spans="1:14" x14ac:dyDescent="0.2">
      <c r="A6" s="2" t="s">
        <v>23</v>
      </c>
      <c r="B6" s="8" t="s">
        <v>6</v>
      </c>
      <c r="C6" s="8" t="s">
        <v>90</v>
      </c>
      <c r="D6" s="8">
        <v>2014</v>
      </c>
      <c r="E6" s="9" t="s">
        <v>7</v>
      </c>
      <c r="F6" s="10" t="s">
        <v>8</v>
      </c>
      <c r="G6" s="16">
        <v>227</v>
      </c>
      <c r="I6" s="15" t="s">
        <v>87</v>
      </c>
      <c r="J6" s="16">
        <v>4</v>
      </c>
      <c r="K6" s="16">
        <v>2</v>
      </c>
      <c r="L6" s="16">
        <v>3</v>
      </c>
      <c r="M6" s="16">
        <v>2</v>
      </c>
      <c r="N6" s="19">
        <f t="shared" si="0"/>
        <v>11</v>
      </c>
    </row>
    <row r="7" spans="1:14" x14ac:dyDescent="0.2">
      <c r="A7" s="2" t="s">
        <v>24</v>
      </c>
      <c r="B7" s="8" t="s">
        <v>6</v>
      </c>
      <c r="C7" s="8" t="s">
        <v>87</v>
      </c>
      <c r="D7" s="8">
        <v>2012</v>
      </c>
      <c r="E7" s="9" t="s">
        <v>7</v>
      </c>
      <c r="F7" s="10" t="s">
        <v>8</v>
      </c>
      <c r="G7" s="16">
        <v>243</v>
      </c>
      <c r="I7" s="15" t="s">
        <v>95</v>
      </c>
      <c r="J7" s="16">
        <v>1</v>
      </c>
      <c r="K7" s="16"/>
      <c r="L7" s="16"/>
      <c r="M7" s="16"/>
      <c r="N7" s="19">
        <f t="shared" si="0"/>
        <v>1</v>
      </c>
    </row>
    <row r="8" spans="1:14" x14ac:dyDescent="0.2">
      <c r="A8" s="2" t="s">
        <v>11</v>
      </c>
      <c r="B8" s="8" t="s">
        <v>6</v>
      </c>
      <c r="C8" s="8" t="s">
        <v>87</v>
      </c>
      <c r="D8" s="8">
        <v>2013</v>
      </c>
      <c r="E8" s="9" t="s">
        <v>7</v>
      </c>
      <c r="F8" s="10" t="s">
        <v>8</v>
      </c>
      <c r="G8" s="16">
        <v>96</v>
      </c>
      <c r="I8" s="15" t="s">
        <v>91</v>
      </c>
      <c r="J8" s="16">
        <v>1</v>
      </c>
      <c r="K8" s="16"/>
      <c r="L8" s="16"/>
      <c r="M8" s="16"/>
      <c r="N8" s="19">
        <f t="shared" si="0"/>
        <v>1</v>
      </c>
    </row>
    <row r="9" spans="1:14" x14ac:dyDescent="0.2">
      <c r="A9" s="2" t="s">
        <v>10</v>
      </c>
      <c r="B9" s="8" t="s">
        <v>6</v>
      </c>
      <c r="C9" s="8" t="s">
        <v>87</v>
      </c>
      <c r="D9" s="8">
        <v>2015</v>
      </c>
      <c r="E9" s="9" t="s">
        <v>7</v>
      </c>
      <c r="F9" s="10" t="s">
        <v>8</v>
      </c>
      <c r="G9" s="16">
        <v>31</v>
      </c>
      <c r="I9" s="15" t="s">
        <v>89</v>
      </c>
      <c r="J9" s="16">
        <v>4</v>
      </c>
      <c r="K9" s="16">
        <v>1</v>
      </c>
      <c r="L9" s="16">
        <v>5</v>
      </c>
      <c r="M9" s="16">
        <v>4</v>
      </c>
      <c r="N9" s="19">
        <f t="shared" si="0"/>
        <v>14</v>
      </c>
    </row>
    <row r="10" spans="1:14" x14ac:dyDescent="0.2">
      <c r="A10" s="2" t="s">
        <v>19</v>
      </c>
      <c r="B10" s="8" t="s">
        <v>6</v>
      </c>
      <c r="C10" s="8" t="s">
        <v>87</v>
      </c>
      <c r="D10" s="8">
        <v>2013</v>
      </c>
      <c r="E10" s="9" t="s">
        <v>7</v>
      </c>
      <c r="F10" s="10" t="s">
        <v>8</v>
      </c>
      <c r="G10" s="16">
        <v>179</v>
      </c>
      <c r="I10" s="15" t="s">
        <v>98</v>
      </c>
      <c r="J10" s="16"/>
      <c r="K10" s="16"/>
      <c r="L10" s="16">
        <v>1</v>
      </c>
      <c r="M10" s="16"/>
      <c r="N10" s="19">
        <f t="shared" si="0"/>
        <v>1</v>
      </c>
    </row>
    <row r="11" spans="1:14" x14ac:dyDescent="0.2">
      <c r="A11" s="2" t="s">
        <v>36</v>
      </c>
      <c r="B11" s="8" t="s">
        <v>33</v>
      </c>
      <c r="C11" s="8" t="s">
        <v>95</v>
      </c>
      <c r="D11" s="8">
        <v>2016</v>
      </c>
      <c r="E11" s="9" t="s">
        <v>7</v>
      </c>
      <c r="F11" s="10" t="s">
        <v>34</v>
      </c>
      <c r="G11" s="16">
        <v>3</v>
      </c>
      <c r="I11" s="15" t="s">
        <v>99</v>
      </c>
      <c r="J11" s="16"/>
      <c r="K11" s="16"/>
      <c r="L11" s="16"/>
      <c r="M11" s="16">
        <v>2</v>
      </c>
      <c r="N11" s="19">
        <f t="shared" si="0"/>
        <v>2</v>
      </c>
    </row>
    <row r="12" spans="1:14" x14ac:dyDescent="0.2">
      <c r="A12" s="2" t="s">
        <v>27</v>
      </c>
      <c r="B12" s="8" t="s">
        <v>6</v>
      </c>
      <c r="C12" s="8" t="s">
        <v>91</v>
      </c>
      <c r="D12" s="8">
        <v>2016</v>
      </c>
      <c r="E12" s="9" t="s">
        <v>7</v>
      </c>
      <c r="F12" s="10" t="s">
        <v>8</v>
      </c>
      <c r="G12" s="16">
        <v>276</v>
      </c>
      <c r="I12" s="15" t="s">
        <v>96</v>
      </c>
      <c r="J12" s="16"/>
      <c r="K12" s="16"/>
      <c r="L12" s="16">
        <v>1</v>
      </c>
      <c r="M12" s="16">
        <v>2</v>
      </c>
      <c r="N12" s="19">
        <f t="shared" si="0"/>
        <v>3</v>
      </c>
    </row>
    <row r="13" spans="1:14" x14ac:dyDescent="0.2">
      <c r="A13" s="2" t="s">
        <v>13</v>
      </c>
      <c r="B13" s="8" t="s">
        <v>6</v>
      </c>
      <c r="C13" s="8" t="s">
        <v>89</v>
      </c>
      <c r="D13" s="8">
        <v>2012</v>
      </c>
      <c r="E13" s="9" t="s">
        <v>7</v>
      </c>
      <c r="F13" s="10" t="s">
        <v>8</v>
      </c>
      <c r="G13" s="16">
        <v>100</v>
      </c>
      <c r="I13" s="15" t="s">
        <v>92</v>
      </c>
      <c r="J13" s="16">
        <v>1</v>
      </c>
      <c r="K13" s="16"/>
      <c r="L13" s="16">
        <v>1</v>
      </c>
      <c r="M13" s="16">
        <v>2</v>
      </c>
      <c r="N13" s="19">
        <f t="shared" si="0"/>
        <v>4</v>
      </c>
    </row>
    <row r="14" spans="1:14" x14ac:dyDescent="0.2">
      <c r="A14" s="2" t="s">
        <v>22</v>
      </c>
      <c r="B14" s="8" t="s">
        <v>6</v>
      </c>
      <c r="C14" s="8" t="s">
        <v>89</v>
      </c>
      <c r="D14" s="8">
        <v>2016</v>
      </c>
      <c r="E14" s="9" t="s">
        <v>7</v>
      </c>
      <c r="F14" s="10" t="s">
        <v>8</v>
      </c>
      <c r="G14" s="16">
        <v>217</v>
      </c>
      <c r="I14" s="15" t="s">
        <v>85</v>
      </c>
      <c r="J14" s="16">
        <v>2</v>
      </c>
      <c r="K14" s="16"/>
      <c r="L14" s="16">
        <v>2</v>
      </c>
      <c r="M14" s="16"/>
      <c r="N14" s="19">
        <f t="shared" si="0"/>
        <v>4</v>
      </c>
    </row>
    <row r="15" spans="1:14" x14ac:dyDescent="0.2">
      <c r="A15" s="2" t="s">
        <v>21</v>
      </c>
      <c r="B15" s="8" t="s">
        <v>6</v>
      </c>
      <c r="C15" s="8" t="s">
        <v>89</v>
      </c>
      <c r="D15" s="8">
        <v>2016</v>
      </c>
      <c r="E15" s="9" t="s">
        <v>7</v>
      </c>
      <c r="F15" s="10" t="s">
        <v>8</v>
      </c>
      <c r="G15" s="16">
        <v>216</v>
      </c>
      <c r="I15" s="15" t="s">
        <v>88</v>
      </c>
      <c r="J15" s="16">
        <v>7</v>
      </c>
      <c r="K15" s="16"/>
      <c r="L15" s="16">
        <v>2</v>
      </c>
      <c r="M15" s="16"/>
      <c r="N15" s="19">
        <f t="shared" si="0"/>
        <v>9</v>
      </c>
    </row>
    <row r="16" spans="1:14" x14ac:dyDescent="0.2">
      <c r="A16" s="2" t="s">
        <v>20</v>
      </c>
      <c r="B16" s="8" t="s">
        <v>6</v>
      </c>
      <c r="C16" s="8" t="s">
        <v>89</v>
      </c>
      <c r="D16" s="8">
        <v>2012</v>
      </c>
      <c r="E16" s="9" t="s">
        <v>7</v>
      </c>
      <c r="F16" s="10" t="s">
        <v>8</v>
      </c>
      <c r="G16" s="16">
        <v>214</v>
      </c>
      <c r="I16" s="15" t="s">
        <v>94</v>
      </c>
      <c r="J16" s="16">
        <v>2</v>
      </c>
      <c r="K16" s="16"/>
      <c r="L16" s="16"/>
      <c r="M16" s="16"/>
      <c r="N16" s="19">
        <f t="shared" si="0"/>
        <v>2</v>
      </c>
    </row>
    <row r="17" spans="1:14" x14ac:dyDescent="0.2">
      <c r="A17" s="2" t="s">
        <v>28</v>
      </c>
      <c r="B17" s="8" t="s">
        <v>6</v>
      </c>
      <c r="C17" s="8" t="s">
        <v>92</v>
      </c>
      <c r="D17" s="8">
        <v>2016</v>
      </c>
      <c r="E17" s="9" t="s">
        <v>7</v>
      </c>
      <c r="F17" s="10" t="s">
        <v>8</v>
      </c>
      <c r="G17" s="16">
        <v>302</v>
      </c>
      <c r="I17" s="15" t="s">
        <v>103</v>
      </c>
      <c r="J17" s="16">
        <f>SUM(J2:J16)</f>
        <v>27</v>
      </c>
      <c r="K17" s="16">
        <f t="shared" ref="K17:N17" si="1">SUM(K2:K16)</f>
        <v>5</v>
      </c>
      <c r="L17" s="16">
        <f t="shared" si="1"/>
        <v>20</v>
      </c>
      <c r="M17" s="16">
        <f t="shared" si="1"/>
        <v>15</v>
      </c>
      <c r="N17" s="16">
        <f t="shared" si="1"/>
        <v>67</v>
      </c>
    </row>
    <row r="18" spans="1:14" x14ac:dyDescent="0.2">
      <c r="A18" s="2" t="s">
        <v>5</v>
      </c>
      <c r="B18" s="8" t="s">
        <v>6</v>
      </c>
      <c r="C18" s="8" t="s">
        <v>85</v>
      </c>
      <c r="D18" s="8">
        <v>2016</v>
      </c>
      <c r="E18" s="9" t="s">
        <v>7</v>
      </c>
      <c r="F18" s="10" t="s">
        <v>8</v>
      </c>
      <c r="G18" s="16">
        <v>23</v>
      </c>
    </row>
    <row r="19" spans="1:14" x14ac:dyDescent="0.2">
      <c r="A19" s="2" t="s">
        <v>14</v>
      </c>
      <c r="B19" s="8" t="s">
        <v>6</v>
      </c>
      <c r="C19" s="8" t="s">
        <v>85</v>
      </c>
      <c r="D19" s="8">
        <v>2016</v>
      </c>
      <c r="E19" s="9" t="s">
        <v>7</v>
      </c>
      <c r="F19" s="10" t="s">
        <v>8</v>
      </c>
      <c r="G19" s="16">
        <v>125</v>
      </c>
      <c r="I19" s="25" t="s">
        <v>104</v>
      </c>
      <c r="J19" s="26">
        <f>(J17/$N$17)*100</f>
        <v>40.298507462686565</v>
      </c>
      <c r="K19" s="26">
        <f t="shared" ref="K19:N19" si="2">(K17/$N$17)*100</f>
        <v>7.4626865671641784</v>
      </c>
      <c r="L19" s="26">
        <f t="shared" si="2"/>
        <v>29.850746268656714</v>
      </c>
      <c r="M19" s="26">
        <f t="shared" si="2"/>
        <v>22.388059701492537</v>
      </c>
      <c r="N19" s="26">
        <f t="shared" si="2"/>
        <v>100</v>
      </c>
    </row>
    <row r="20" spans="1:14" x14ac:dyDescent="0.2">
      <c r="A20" s="2" t="s">
        <v>12</v>
      </c>
      <c r="B20" s="8" t="s">
        <v>6</v>
      </c>
      <c r="C20" s="8" t="s">
        <v>88</v>
      </c>
      <c r="D20" s="8">
        <v>2015</v>
      </c>
      <c r="E20" s="9" t="s">
        <v>7</v>
      </c>
      <c r="F20" s="10" t="s">
        <v>8</v>
      </c>
      <c r="G20" s="16">
        <v>99</v>
      </c>
      <c r="I20" s="25" t="s">
        <v>105</v>
      </c>
      <c r="J20" s="26">
        <f>J19</f>
        <v>40.298507462686565</v>
      </c>
      <c r="K20" s="26">
        <f>J20+K19</f>
        <v>47.761194029850742</v>
      </c>
      <c r="L20" s="26">
        <f t="shared" ref="L20:M20" si="3">K20+L19</f>
        <v>77.611940298507449</v>
      </c>
      <c r="M20" s="26">
        <f t="shared" si="3"/>
        <v>99.999999999999986</v>
      </c>
      <c r="N20" s="26"/>
    </row>
    <row r="21" spans="1:14" x14ac:dyDescent="0.2">
      <c r="A21" s="2" t="s">
        <v>17</v>
      </c>
      <c r="B21" s="8" t="s">
        <v>6</v>
      </c>
      <c r="C21" s="8" t="s">
        <v>88</v>
      </c>
      <c r="D21" s="8">
        <v>2016</v>
      </c>
      <c r="E21" s="9" t="s">
        <v>7</v>
      </c>
      <c r="F21" s="10" t="s">
        <v>8</v>
      </c>
      <c r="G21" s="16">
        <v>177</v>
      </c>
    </row>
    <row r="22" spans="1:14" x14ac:dyDescent="0.2">
      <c r="A22" s="2" t="s">
        <v>16</v>
      </c>
      <c r="B22" s="8" t="s">
        <v>6</v>
      </c>
      <c r="C22" s="8" t="s">
        <v>88</v>
      </c>
      <c r="D22" s="8">
        <v>2016</v>
      </c>
      <c r="E22" s="9" t="s">
        <v>7</v>
      </c>
      <c r="F22" s="10" t="s">
        <v>8</v>
      </c>
      <c r="G22" s="16">
        <v>176</v>
      </c>
    </row>
    <row r="23" spans="1:14" x14ac:dyDescent="0.2">
      <c r="A23" s="2" t="s">
        <v>15</v>
      </c>
      <c r="B23" s="8" t="s">
        <v>6</v>
      </c>
      <c r="C23" s="8" t="s">
        <v>88</v>
      </c>
      <c r="D23" s="8">
        <v>2016</v>
      </c>
      <c r="E23" s="9" t="s">
        <v>7</v>
      </c>
      <c r="F23" s="10" t="s">
        <v>8</v>
      </c>
      <c r="G23" s="16">
        <v>154</v>
      </c>
    </row>
    <row r="24" spans="1:14" x14ac:dyDescent="0.2">
      <c r="A24" s="2" t="s">
        <v>25</v>
      </c>
      <c r="B24" s="8" t="s">
        <v>6</v>
      </c>
      <c r="C24" s="8" t="s">
        <v>88</v>
      </c>
      <c r="D24" s="8">
        <v>2012</v>
      </c>
      <c r="E24" s="9" t="s">
        <v>7</v>
      </c>
      <c r="F24" s="10" t="s">
        <v>8</v>
      </c>
      <c r="G24" s="16">
        <v>245</v>
      </c>
      <c r="K24" s="27"/>
    </row>
    <row r="25" spans="1:14" x14ac:dyDescent="0.2">
      <c r="A25" s="2" t="s">
        <v>26</v>
      </c>
      <c r="B25" s="8" t="s">
        <v>6</v>
      </c>
      <c r="C25" s="8" t="s">
        <v>88</v>
      </c>
      <c r="D25" s="8">
        <v>2015</v>
      </c>
      <c r="E25" s="9" t="s">
        <v>7</v>
      </c>
      <c r="F25" s="10" t="s">
        <v>8</v>
      </c>
      <c r="G25" s="16">
        <v>247</v>
      </c>
      <c r="K25" s="14"/>
    </row>
    <row r="26" spans="1:14" x14ac:dyDescent="0.2">
      <c r="A26" s="2" t="s">
        <v>30</v>
      </c>
      <c r="B26" s="8" t="s">
        <v>6</v>
      </c>
      <c r="C26" s="8" t="s">
        <v>88</v>
      </c>
      <c r="D26" s="8">
        <v>2016</v>
      </c>
      <c r="E26" s="9" t="s">
        <v>7</v>
      </c>
      <c r="F26" s="10" t="s">
        <v>8</v>
      </c>
      <c r="G26" s="16">
        <v>312</v>
      </c>
      <c r="K26" s="14"/>
    </row>
    <row r="27" spans="1:14" x14ac:dyDescent="0.2">
      <c r="A27" s="2" t="s">
        <v>35</v>
      </c>
      <c r="B27" s="8" t="s">
        <v>33</v>
      </c>
      <c r="C27" s="8" t="s">
        <v>94</v>
      </c>
      <c r="D27" s="8">
        <v>2016</v>
      </c>
      <c r="E27" s="9" t="s">
        <v>7</v>
      </c>
      <c r="F27" s="10" t="s">
        <v>34</v>
      </c>
      <c r="G27" s="16">
        <v>2</v>
      </c>
      <c r="K27" s="14"/>
    </row>
    <row r="28" spans="1:14" x14ac:dyDescent="0.2">
      <c r="A28" s="2" t="s">
        <v>32</v>
      </c>
      <c r="B28" s="8" t="s">
        <v>33</v>
      </c>
      <c r="C28" s="8" t="s">
        <v>94</v>
      </c>
      <c r="D28" s="8">
        <v>2016</v>
      </c>
      <c r="E28" s="9" t="s">
        <v>7</v>
      </c>
      <c r="F28" s="10" t="s">
        <v>34</v>
      </c>
      <c r="G28" s="16">
        <v>1</v>
      </c>
      <c r="K28" s="14"/>
    </row>
    <row r="29" spans="1:14" x14ac:dyDescent="0.2">
      <c r="A29" s="2" t="s">
        <v>37</v>
      </c>
      <c r="B29" s="8" t="s">
        <v>6</v>
      </c>
      <c r="C29" s="8" t="s">
        <v>90</v>
      </c>
      <c r="D29" s="8">
        <v>2015</v>
      </c>
      <c r="E29" s="9" t="s">
        <v>38</v>
      </c>
      <c r="F29" s="21" t="s">
        <v>39</v>
      </c>
      <c r="G29" s="16">
        <v>44</v>
      </c>
      <c r="K29" s="14"/>
    </row>
    <row r="30" spans="1:14" x14ac:dyDescent="0.2">
      <c r="A30" s="2" t="s">
        <v>40</v>
      </c>
      <c r="B30" s="8" t="s">
        <v>6</v>
      </c>
      <c r="C30" s="8" t="s">
        <v>90</v>
      </c>
      <c r="D30" s="8">
        <v>2015</v>
      </c>
      <c r="E30" s="9" t="s">
        <v>38</v>
      </c>
      <c r="F30" s="21" t="s">
        <v>39</v>
      </c>
      <c r="G30" s="16">
        <v>77</v>
      </c>
      <c r="K30" s="14"/>
    </row>
    <row r="31" spans="1:14" x14ac:dyDescent="0.2">
      <c r="A31" s="2" t="s">
        <v>42</v>
      </c>
      <c r="B31" s="8" t="s">
        <v>6</v>
      </c>
      <c r="C31" s="8" t="s">
        <v>87</v>
      </c>
      <c r="D31" s="8">
        <v>2017</v>
      </c>
      <c r="E31" s="9" t="s">
        <v>38</v>
      </c>
      <c r="F31" s="21" t="s">
        <v>39</v>
      </c>
      <c r="G31" s="16">
        <v>316</v>
      </c>
      <c r="K31" s="14"/>
    </row>
    <row r="32" spans="1:14" x14ac:dyDescent="0.2">
      <c r="A32" s="2" t="s">
        <v>43</v>
      </c>
      <c r="B32" s="8" t="s">
        <v>6</v>
      </c>
      <c r="C32" s="8" t="s">
        <v>87</v>
      </c>
      <c r="D32" s="8" t="s">
        <v>44</v>
      </c>
      <c r="E32" s="9" t="s">
        <v>38</v>
      </c>
      <c r="F32" s="21" t="s">
        <v>39</v>
      </c>
      <c r="G32" s="16">
        <v>9999</v>
      </c>
      <c r="K32" s="14"/>
    </row>
    <row r="33" spans="1:11" x14ac:dyDescent="0.2">
      <c r="A33" s="2" t="s">
        <v>41</v>
      </c>
      <c r="B33" s="8" t="s">
        <v>6</v>
      </c>
      <c r="C33" s="8" t="s">
        <v>89</v>
      </c>
      <c r="D33" s="8">
        <v>2012</v>
      </c>
      <c r="E33" s="9" t="s">
        <v>38</v>
      </c>
      <c r="F33" s="21" t="s">
        <v>39</v>
      </c>
      <c r="G33" s="16">
        <v>232</v>
      </c>
      <c r="K33" s="14"/>
    </row>
    <row r="34" spans="1:11" x14ac:dyDescent="0.2">
      <c r="A34" s="2" t="s">
        <v>63</v>
      </c>
      <c r="B34" s="8" t="s">
        <v>6</v>
      </c>
      <c r="C34" s="8" t="s">
        <v>93</v>
      </c>
      <c r="D34" s="8">
        <v>2010</v>
      </c>
      <c r="E34" s="9" t="s">
        <v>46</v>
      </c>
      <c r="F34" s="11" t="s">
        <v>47</v>
      </c>
      <c r="G34" s="16">
        <v>59</v>
      </c>
      <c r="K34" s="14"/>
    </row>
    <row r="35" spans="1:11" x14ac:dyDescent="0.2">
      <c r="A35" s="2" t="s">
        <v>56</v>
      </c>
      <c r="B35" s="8" t="s">
        <v>6</v>
      </c>
      <c r="C35" s="8" t="s">
        <v>97</v>
      </c>
      <c r="D35" s="8">
        <v>2016</v>
      </c>
      <c r="E35" s="9" t="s">
        <v>46</v>
      </c>
      <c r="F35" s="11" t="s">
        <v>47</v>
      </c>
      <c r="G35" s="16">
        <v>295</v>
      </c>
      <c r="K35" s="14"/>
    </row>
    <row r="36" spans="1:11" x14ac:dyDescent="0.2">
      <c r="A36" s="2" t="s">
        <v>62</v>
      </c>
      <c r="B36" s="8" t="s">
        <v>6</v>
      </c>
      <c r="C36" s="8" t="s">
        <v>86</v>
      </c>
      <c r="D36" s="8">
        <v>2017</v>
      </c>
      <c r="E36" s="9" t="s">
        <v>46</v>
      </c>
      <c r="F36" s="11" t="s">
        <v>47</v>
      </c>
      <c r="G36" s="16">
        <v>318</v>
      </c>
      <c r="K36" s="14"/>
    </row>
    <row r="37" spans="1:11" x14ac:dyDescent="0.2">
      <c r="A37" s="2" t="s">
        <v>60</v>
      </c>
      <c r="B37" s="8" t="s">
        <v>6</v>
      </c>
      <c r="C37" s="8" t="s">
        <v>86</v>
      </c>
      <c r="D37" s="8">
        <v>2015</v>
      </c>
      <c r="E37" s="9" t="s">
        <v>46</v>
      </c>
      <c r="F37" s="11" t="s">
        <v>47</v>
      </c>
      <c r="G37" s="16">
        <v>304</v>
      </c>
      <c r="K37" s="14"/>
    </row>
    <row r="38" spans="1:11" x14ac:dyDescent="0.2">
      <c r="A38" s="2" t="s">
        <v>59</v>
      </c>
      <c r="B38" s="8" t="s">
        <v>6</v>
      </c>
      <c r="C38" s="8" t="s">
        <v>86</v>
      </c>
      <c r="D38" s="8">
        <v>2015</v>
      </c>
      <c r="E38" s="9" t="s">
        <v>46</v>
      </c>
      <c r="F38" s="11" t="s">
        <v>47</v>
      </c>
      <c r="G38" s="16">
        <v>303</v>
      </c>
      <c r="K38" s="14"/>
    </row>
    <row r="39" spans="1:11" ht="25.5" x14ac:dyDescent="0.2">
      <c r="A39" s="3" t="s">
        <v>65</v>
      </c>
      <c r="B39" s="8" t="s">
        <v>6</v>
      </c>
      <c r="C39" s="8" t="s">
        <v>87</v>
      </c>
      <c r="D39" s="8">
        <v>2016</v>
      </c>
      <c r="E39" s="8" t="s">
        <v>46</v>
      </c>
      <c r="F39" s="12" t="s">
        <v>47</v>
      </c>
      <c r="G39" s="9">
        <v>158</v>
      </c>
      <c r="K39" s="14"/>
    </row>
    <row r="40" spans="1:11" x14ac:dyDescent="0.2">
      <c r="A40" s="2" t="s">
        <v>45</v>
      </c>
      <c r="B40" s="8" t="s">
        <v>6</v>
      </c>
      <c r="C40" s="8" t="s">
        <v>87</v>
      </c>
      <c r="D40" s="8">
        <v>2015</v>
      </c>
      <c r="E40" s="9" t="s">
        <v>46</v>
      </c>
      <c r="F40" s="11" t="s">
        <v>47</v>
      </c>
      <c r="G40" s="16">
        <v>32</v>
      </c>
      <c r="K40" s="14"/>
    </row>
    <row r="41" spans="1:11" x14ac:dyDescent="0.2">
      <c r="A41" s="2" t="s">
        <v>51</v>
      </c>
      <c r="B41" s="8" t="s">
        <v>6</v>
      </c>
      <c r="C41" s="8" t="s">
        <v>87</v>
      </c>
      <c r="D41" s="8">
        <v>2007</v>
      </c>
      <c r="E41" s="9" t="s">
        <v>46</v>
      </c>
      <c r="F41" s="11" t="s">
        <v>47</v>
      </c>
      <c r="G41" s="16">
        <v>252</v>
      </c>
      <c r="K41" s="14"/>
    </row>
    <row r="42" spans="1:11" x14ac:dyDescent="0.2">
      <c r="A42" s="2" t="s">
        <v>13</v>
      </c>
      <c r="B42" s="8" t="s">
        <v>6</v>
      </c>
      <c r="C42" s="8" t="s">
        <v>89</v>
      </c>
      <c r="D42" s="8">
        <v>2012</v>
      </c>
      <c r="E42" s="9" t="s">
        <v>46</v>
      </c>
      <c r="F42" s="11" t="s">
        <v>47</v>
      </c>
      <c r="G42" s="16">
        <v>274</v>
      </c>
      <c r="K42" s="14"/>
    </row>
    <row r="43" spans="1:11" x14ac:dyDescent="0.2">
      <c r="A43" s="2" t="s">
        <v>58</v>
      </c>
      <c r="B43" s="8" t="s">
        <v>6</v>
      </c>
      <c r="C43" s="8" t="s">
        <v>89</v>
      </c>
      <c r="D43" s="8">
        <v>2014</v>
      </c>
      <c r="E43" s="9" t="s">
        <v>46</v>
      </c>
      <c r="F43" s="11" t="s">
        <v>47</v>
      </c>
      <c r="G43" s="16">
        <v>298</v>
      </c>
      <c r="K43" s="14"/>
    </row>
    <row r="44" spans="1:11" x14ac:dyDescent="0.2">
      <c r="A44" s="2" t="s">
        <v>64</v>
      </c>
      <c r="B44" s="8" t="s">
        <v>6</v>
      </c>
      <c r="C44" s="8" t="s">
        <v>89</v>
      </c>
      <c r="D44" s="8">
        <v>2010</v>
      </c>
      <c r="E44" s="9" t="s">
        <v>46</v>
      </c>
      <c r="F44" s="11" t="s">
        <v>47</v>
      </c>
      <c r="G44" s="16">
        <v>157</v>
      </c>
      <c r="K44" s="14"/>
    </row>
    <row r="45" spans="1:11" x14ac:dyDescent="0.2">
      <c r="A45" s="2" t="s">
        <v>52</v>
      </c>
      <c r="B45" s="8" t="s">
        <v>6</v>
      </c>
      <c r="C45" s="8" t="s">
        <v>89</v>
      </c>
      <c r="D45" s="8">
        <v>2007</v>
      </c>
      <c r="E45" s="9" t="s">
        <v>46</v>
      </c>
      <c r="F45" s="11" t="s">
        <v>47</v>
      </c>
      <c r="G45" s="16">
        <v>272</v>
      </c>
      <c r="K45" s="29"/>
    </row>
    <row r="46" spans="1:11" x14ac:dyDescent="0.2">
      <c r="A46" s="2" t="s">
        <v>48</v>
      </c>
      <c r="B46" s="8" t="s">
        <v>6</v>
      </c>
      <c r="C46" s="8" t="s">
        <v>89</v>
      </c>
      <c r="D46" s="8">
        <v>2016</v>
      </c>
      <c r="E46" s="9" t="s">
        <v>46</v>
      </c>
      <c r="F46" s="11" t="s">
        <v>47</v>
      </c>
      <c r="G46" s="16">
        <v>93</v>
      </c>
      <c r="K46" s="14"/>
    </row>
    <row r="47" spans="1:11" x14ac:dyDescent="0.2">
      <c r="A47" s="2" t="s">
        <v>57</v>
      </c>
      <c r="B47" s="8" t="s">
        <v>6</v>
      </c>
      <c r="C47" s="8" t="s">
        <v>98</v>
      </c>
      <c r="D47" s="8">
        <v>2012</v>
      </c>
      <c r="E47" s="9" t="s">
        <v>46</v>
      </c>
      <c r="F47" s="11" t="s">
        <v>47</v>
      </c>
      <c r="G47" s="16">
        <v>296</v>
      </c>
      <c r="K47" s="14"/>
    </row>
    <row r="48" spans="1:11" x14ac:dyDescent="0.2">
      <c r="A48" s="2" t="s">
        <v>53</v>
      </c>
      <c r="B48" s="8" t="s">
        <v>6</v>
      </c>
      <c r="C48" s="8" t="s">
        <v>96</v>
      </c>
      <c r="D48" s="8">
        <v>2014</v>
      </c>
      <c r="E48" s="9" t="s">
        <v>46</v>
      </c>
      <c r="F48" s="11" t="s">
        <v>47</v>
      </c>
      <c r="G48" s="16">
        <v>275</v>
      </c>
      <c r="K48" s="14"/>
    </row>
    <row r="49" spans="1:11" x14ac:dyDescent="0.2">
      <c r="A49" s="2" t="s">
        <v>49</v>
      </c>
      <c r="B49" s="8" t="s">
        <v>6</v>
      </c>
      <c r="C49" s="8" t="s">
        <v>92</v>
      </c>
      <c r="D49" s="8">
        <v>2012</v>
      </c>
      <c r="E49" s="9" t="s">
        <v>46</v>
      </c>
      <c r="F49" s="11" t="s">
        <v>47</v>
      </c>
      <c r="G49" s="16">
        <v>98</v>
      </c>
      <c r="K49" s="14"/>
    </row>
    <row r="50" spans="1:11" x14ac:dyDescent="0.2">
      <c r="A50" s="2" t="s">
        <v>61</v>
      </c>
      <c r="B50" s="8" t="s">
        <v>6</v>
      </c>
      <c r="C50" s="8" t="s">
        <v>85</v>
      </c>
      <c r="D50" s="8">
        <v>2016</v>
      </c>
      <c r="E50" s="9" t="s">
        <v>46</v>
      </c>
      <c r="F50" s="11" t="s">
        <v>47</v>
      </c>
      <c r="G50" s="16">
        <v>311</v>
      </c>
      <c r="K50" s="14"/>
    </row>
    <row r="51" spans="1:11" x14ac:dyDescent="0.2">
      <c r="A51" s="2" t="s">
        <v>54</v>
      </c>
      <c r="B51" s="8" t="s">
        <v>6</v>
      </c>
      <c r="C51" s="8" t="s">
        <v>85</v>
      </c>
      <c r="D51" s="8">
        <v>2016</v>
      </c>
      <c r="E51" s="9" t="s">
        <v>46</v>
      </c>
      <c r="F51" s="11" t="s">
        <v>47</v>
      </c>
      <c r="G51" s="16">
        <v>287</v>
      </c>
      <c r="K51" s="14"/>
    </row>
    <row r="52" spans="1:11" x14ac:dyDescent="0.2">
      <c r="A52" s="2" t="s">
        <v>55</v>
      </c>
      <c r="B52" s="8" t="s">
        <v>6</v>
      </c>
      <c r="C52" s="8" t="s">
        <v>88</v>
      </c>
      <c r="D52" s="8">
        <v>2010</v>
      </c>
      <c r="E52" s="9" t="s">
        <v>46</v>
      </c>
      <c r="F52" s="11" t="s">
        <v>47</v>
      </c>
      <c r="G52" s="16">
        <v>292</v>
      </c>
      <c r="K52" s="14"/>
    </row>
    <row r="53" spans="1:11" s="5" customFormat="1" x14ac:dyDescent="0.2">
      <c r="A53" s="2" t="s">
        <v>50</v>
      </c>
      <c r="B53" s="8" t="s">
        <v>6</v>
      </c>
      <c r="C53" s="8" t="s">
        <v>88</v>
      </c>
      <c r="D53" s="8">
        <v>2014</v>
      </c>
      <c r="E53" s="9" t="s">
        <v>46</v>
      </c>
      <c r="F53" s="11" t="s">
        <v>47</v>
      </c>
      <c r="G53" s="19">
        <v>248</v>
      </c>
      <c r="K53" s="14"/>
    </row>
    <row r="54" spans="1:11" x14ac:dyDescent="0.2">
      <c r="A54" s="2" t="s">
        <v>77</v>
      </c>
      <c r="B54" s="8" t="s">
        <v>6</v>
      </c>
      <c r="C54" s="8" t="s">
        <v>93</v>
      </c>
      <c r="D54" s="8">
        <v>2017</v>
      </c>
      <c r="E54" s="9" t="s">
        <v>67</v>
      </c>
      <c r="F54" s="13" t="s">
        <v>68</v>
      </c>
      <c r="G54" s="16">
        <v>317</v>
      </c>
      <c r="K54" s="14"/>
    </row>
    <row r="55" spans="1:11" x14ac:dyDescent="0.2">
      <c r="A55" s="2" t="s">
        <v>76</v>
      </c>
      <c r="B55" s="8" t="s">
        <v>6</v>
      </c>
      <c r="C55" s="8" t="s">
        <v>86</v>
      </c>
      <c r="D55" s="8">
        <v>2016</v>
      </c>
      <c r="E55" s="9" t="s">
        <v>67</v>
      </c>
      <c r="F55" s="13" t="s">
        <v>68</v>
      </c>
      <c r="G55" s="16">
        <v>309</v>
      </c>
      <c r="K55" s="14"/>
    </row>
    <row r="56" spans="1:11" x14ac:dyDescent="0.2">
      <c r="A56" s="2" t="s">
        <v>72</v>
      </c>
      <c r="B56" s="8" t="s">
        <v>6</v>
      </c>
      <c r="C56" s="8" t="s">
        <v>90</v>
      </c>
      <c r="D56" s="8">
        <v>2012</v>
      </c>
      <c r="E56" s="9" t="s">
        <v>67</v>
      </c>
      <c r="F56" s="13" t="s">
        <v>68</v>
      </c>
      <c r="G56" s="16">
        <v>291</v>
      </c>
      <c r="K56" s="14"/>
    </row>
    <row r="57" spans="1:11" x14ac:dyDescent="0.2">
      <c r="A57" s="2" t="s">
        <v>82</v>
      </c>
      <c r="B57" s="8" t="s">
        <v>6</v>
      </c>
      <c r="C57" s="8" t="s">
        <v>87</v>
      </c>
      <c r="D57" s="8">
        <v>2010</v>
      </c>
      <c r="E57" s="9" t="s">
        <v>67</v>
      </c>
      <c r="F57" s="13" t="s">
        <v>68</v>
      </c>
      <c r="G57" s="16">
        <v>293</v>
      </c>
      <c r="K57" s="14"/>
    </row>
    <row r="58" spans="1:11" x14ac:dyDescent="0.2">
      <c r="A58" s="2" t="s">
        <v>70</v>
      </c>
      <c r="B58" s="8" t="s">
        <v>6</v>
      </c>
      <c r="C58" s="8" t="s">
        <v>87</v>
      </c>
      <c r="D58" s="8">
        <v>2012</v>
      </c>
      <c r="E58" s="9" t="s">
        <v>67</v>
      </c>
      <c r="F58" s="13" t="s">
        <v>68</v>
      </c>
      <c r="G58" s="16">
        <v>271</v>
      </c>
      <c r="K58" s="14"/>
    </row>
    <row r="59" spans="1:11" x14ac:dyDescent="0.2">
      <c r="A59" s="2" t="s">
        <v>83</v>
      </c>
      <c r="B59" s="8" t="s">
        <v>6</v>
      </c>
      <c r="C59" s="8" t="s">
        <v>89</v>
      </c>
      <c r="D59" s="8">
        <v>2011</v>
      </c>
      <c r="E59" s="9" t="s">
        <v>67</v>
      </c>
      <c r="F59" s="13" t="s">
        <v>68</v>
      </c>
      <c r="G59" s="16">
        <v>297</v>
      </c>
      <c r="K59" s="14"/>
    </row>
    <row r="60" spans="1:11" x14ac:dyDescent="0.2">
      <c r="A60" s="2" t="s">
        <v>69</v>
      </c>
      <c r="B60" s="8" t="s">
        <v>6</v>
      </c>
      <c r="C60" s="8" t="s">
        <v>89</v>
      </c>
      <c r="D60" s="8">
        <v>2012</v>
      </c>
      <c r="E60" s="9" t="s">
        <v>67</v>
      </c>
      <c r="F60" s="13" t="s">
        <v>68</v>
      </c>
      <c r="G60" s="16">
        <v>208</v>
      </c>
      <c r="K60" s="28"/>
    </row>
    <row r="61" spans="1:11" x14ac:dyDescent="0.2">
      <c r="A61" s="2" t="s">
        <v>66</v>
      </c>
      <c r="B61" s="8" t="s">
        <v>6</v>
      </c>
      <c r="C61" s="8" t="s">
        <v>89</v>
      </c>
      <c r="D61" s="8">
        <v>2007</v>
      </c>
      <c r="E61" s="9" t="s">
        <v>67</v>
      </c>
      <c r="F61" s="13" t="s">
        <v>68</v>
      </c>
      <c r="G61" s="16">
        <v>206</v>
      </c>
      <c r="K61" s="14"/>
    </row>
    <row r="62" spans="1:11" x14ac:dyDescent="0.2">
      <c r="A62" s="2" t="s">
        <v>78</v>
      </c>
      <c r="B62" s="8" t="s">
        <v>6</v>
      </c>
      <c r="C62" s="8" t="s">
        <v>89</v>
      </c>
      <c r="D62" s="8">
        <v>2016</v>
      </c>
      <c r="E62" s="9" t="s">
        <v>67</v>
      </c>
      <c r="F62" s="13" t="s">
        <v>68</v>
      </c>
      <c r="G62" s="16">
        <v>320</v>
      </c>
      <c r="K62" s="14"/>
    </row>
    <row r="63" spans="1:11" x14ac:dyDescent="0.2">
      <c r="A63" s="2" t="s">
        <v>79</v>
      </c>
      <c r="B63" s="8" t="s">
        <v>33</v>
      </c>
      <c r="C63" s="8" t="s">
        <v>99</v>
      </c>
      <c r="D63" s="8">
        <v>2016</v>
      </c>
      <c r="E63" s="9" t="s">
        <v>67</v>
      </c>
      <c r="F63" s="13" t="s">
        <v>68</v>
      </c>
      <c r="G63" s="16">
        <v>4</v>
      </c>
      <c r="K63" s="14"/>
    </row>
    <row r="64" spans="1:11" x14ac:dyDescent="0.2">
      <c r="A64" s="2" t="s">
        <v>81</v>
      </c>
      <c r="B64" s="8" t="s">
        <v>33</v>
      </c>
      <c r="C64" s="8" t="s">
        <v>99</v>
      </c>
      <c r="D64" s="8">
        <v>2017</v>
      </c>
      <c r="E64" s="9" t="s">
        <v>67</v>
      </c>
      <c r="F64" s="13" t="s">
        <v>68</v>
      </c>
      <c r="G64" s="16">
        <v>5</v>
      </c>
      <c r="K64" s="14"/>
    </row>
    <row r="65" spans="1:11" x14ac:dyDescent="0.2">
      <c r="A65" s="2" t="s">
        <v>75</v>
      </c>
      <c r="B65" s="8" t="s">
        <v>6</v>
      </c>
      <c r="C65" s="8" t="s">
        <v>96</v>
      </c>
      <c r="D65" s="8">
        <v>2015</v>
      </c>
      <c r="E65" s="9" t="s">
        <v>67</v>
      </c>
      <c r="F65" s="13" t="s">
        <v>68</v>
      </c>
      <c r="G65" s="16">
        <v>306</v>
      </c>
      <c r="K65" s="14"/>
    </row>
    <row r="66" spans="1:11" x14ac:dyDescent="0.2">
      <c r="A66" s="2" t="s">
        <v>74</v>
      </c>
      <c r="B66" s="8" t="s">
        <v>6</v>
      </c>
      <c r="C66" s="8" t="s">
        <v>96</v>
      </c>
      <c r="D66" s="8">
        <v>2013</v>
      </c>
      <c r="E66" s="9" t="s">
        <v>67</v>
      </c>
      <c r="F66" s="13" t="s">
        <v>68</v>
      </c>
      <c r="G66" s="16">
        <v>300</v>
      </c>
      <c r="K66" s="14"/>
    </row>
    <row r="67" spans="1:11" x14ac:dyDescent="0.2">
      <c r="A67" s="2" t="s">
        <v>73</v>
      </c>
      <c r="B67" s="8" t="s">
        <v>6</v>
      </c>
      <c r="C67" s="8" t="s">
        <v>92</v>
      </c>
      <c r="D67" s="8">
        <v>2014</v>
      </c>
      <c r="E67" s="9" t="s">
        <v>67</v>
      </c>
      <c r="F67" s="13" t="s">
        <v>68</v>
      </c>
      <c r="G67" s="16">
        <v>299</v>
      </c>
      <c r="K67" s="14"/>
    </row>
    <row r="68" spans="1:11" x14ac:dyDescent="0.2">
      <c r="A68" s="2" t="s">
        <v>71</v>
      </c>
      <c r="B68" s="8" t="s">
        <v>6</v>
      </c>
      <c r="C68" s="8" t="s">
        <v>92</v>
      </c>
      <c r="D68" s="8">
        <v>2009</v>
      </c>
      <c r="E68" s="9" t="s">
        <v>67</v>
      </c>
      <c r="F68" s="13" t="s">
        <v>68</v>
      </c>
      <c r="G68" s="16">
        <v>279</v>
      </c>
      <c r="K68" s="14"/>
    </row>
    <row r="69" spans="1:11" x14ac:dyDescent="0.2">
      <c r="K69" s="14"/>
    </row>
    <row r="70" spans="1:11" x14ac:dyDescent="0.2">
      <c r="K70" s="14"/>
    </row>
    <row r="71" spans="1:11" x14ac:dyDescent="0.2">
      <c r="K71" s="14"/>
    </row>
    <row r="72" spans="1:11" x14ac:dyDescent="0.2">
      <c r="K72" s="14"/>
    </row>
    <row r="73" spans="1:11" x14ac:dyDescent="0.2">
      <c r="K73" s="14"/>
    </row>
    <row r="74" spans="1:11" x14ac:dyDescent="0.2">
      <c r="K74" s="14"/>
    </row>
    <row r="75" spans="1:11" x14ac:dyDescent="0.2">
      <c r="K75" s="14"/>
    </row>
    <row r="76" spans="1:11" x14ac:dyDescent="0.2">
      <c r="K76" s="14"/>
    </row>
    <row r="77" spans="1:11" x14ac:dyDescent="0.2">
      <c r="K77" s="14"/>
    </row>
    <row r="78" spans="1:11" x14ac:dyDescent="0.2">
      <c r="K78" s="14"/>
    </row>
    <row r="79" spans="1:11" x14ac:dyDescent="0.2">
      <c r="K79" s="14"/>
    </row>
    <row r="80" spans="1:11" x14ac:dyDescent="0.2">
      <c r="K80" s="14"/>
    </row>
    <row r="81" spans="11:11" x14ac:dyDescent="0.2">
      <c r="K81" s="14"/>
    </row>
    <row r="82" spans="11:11" x14ac:dyDescent="0.2">
      <c r="K82" s="14"/>
    </row>
    <row r="83" spans="11:11" x14ac:dyDescent="0.2">
      <c r="K83" s="14"/>
    </row>
    <row r="84" spans="11:11" x14ac:dyDescent="0.2">
      <c r="K84" s="14"/>
    </row>
    <row r="85" spans="11:11" x14ac:dyDescent="0.2">
      <c r="K85" s="14"/>
    </row>
    <row r="86" spans="11:11" x14ac:dyDescent="0.2">
      <c r="K86" s="14"/>
    </row>
    <row r="87" spans="11:11" x14ac:dyDescent="0.2">
      <c r="K87" s="14"/>
    </row>
    <row r="88" spans="11:11" x14ac:dyDescent="0.2">
      <c r="K88" s="14"/>
    </row>
    <row r="89" spans="11:11" x14ac:dyDescent="0.2">
      <c r="K89" s="14"/>
    </row>
    <row r="90" spans="11:11" x14ac:dyDescent="0.2">
      <c r="K90" s="14"/>
    </row>
    <row r="91" spans="11:11" x14ac:dyDescent="0.2">
      <c r="K91" s="14"/>
    </row>
  </sheetData>
  <sortState ref="K25:K91">
    <sortCondition ref="K25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Sheet1!Extract</vt:lpstr>
    </vt:vector>
  </TitlesOfParts>
  <Company>U.S. Fish &amp; Wildlife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Reid, Rebekah Newton</dc:creator>
  <cp:lastModifiedBy>Reid, Rebekah Newton</cp:lastModifiedBy>
  <dcterms:created xsi:type="dcterms:W3CDTF">2018-02-15T14:30:10Z</dcterms:created>
  <dcterms:modified xsi:type="dcterms:W3CDTF">2018-02-16T14:10:32Z</dcterms:modified>
</cp:coreProperties>
</file>